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0 год\1-Ольга\к Протоколу 1 от 10.01.2020 г. (по 2019 г.)\"/>
    </mc:Choice>
  </mc:AlternateContent>
  <bookViews>
    <workbookView minimized="1" xWindow="0" yWindow="0" windowWidth="28800" windowHeight="13620"/>
  </bookViews>
  <sheets>
    <sheet name="Пр.6 СводФО СМ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G31" i="1"/>
</calcChain>
</file>

<file path=xl/sharedStrings.xml><?xml version="1.0" encoding="utf-8"?>
<sst xmlns="http://schemas.openxmlformats.org/spreadsheetml/2006/main" count="37" uniqueCount="34">
  <si>
    <t>Приложение № 6  к протоколу Комиссии по разработке ТП ОМС КБР № 1 от 10.01.2020г</t>
  </si>
  <si>
    <t xml:space="preserve">Свод объемов и финансового обеспечения медицинской помощи на 2019 год </t>
  </si>
  <si>
    <t>Виды медицинской помощи</t>
  </si>
  <si>
    <t>Утверждено на 2019 год</t>
  </si>
  <si>
    <t>Всего</t>
  </si>
  <si>
    <t>в том числе</t>
  </si>
  <si>
    <t>Филиал ООО "Капитал МС" в Кабардино-Балкарской республике</t>
  </si>
  <si>
    <t>Кабардино-Балкарский филиал ООО "СМК РЕСО-МЕД"</t>
  </si>
  <si>
    <t>Объём</t>
  </si>
  <si>
    <t>Сумма   (руб.)</t>
  </si>
  <si>
    <t>Сумма  (руб.)</t>
  </si>
  <si>
    <t>Сумма    (руб.)</t>
  </si>
  <si>
    <t xml:space="preserve">  1. Стационар (КСГ)</t>
  </si>
  <si>
    <t xml:space="preserve">  2. Онкология (стационар)</t>
  </si>
  <si>
    <t xml:space="preserve">  3. Реабилитация (з/сл)</t>
  </si>
  <si>
    <t xml:space="preserve">  4. В М П (з/сл)</t>
  </si>
  <si>
    <t xml:space="preserve">  5. Дневной стационар (КСГ)</t>
  </si>
  <si>
    <t xml:space="preserve">  6. Онкология (дн. стационар)</t>
  </si>
  <si>
    <t xml:space="preserve">  7. Диализ в усл.дн.стационара (услуга)</t>
  </si>
  <si>
    <t xml:space="preserve">  8. Э К О</t>
  </si>
  <si>
    <t xml:space="preserve">  9. Неотложные посещения</t>
  </si>
  <si>
    <t xml:space="preserve">10. Обращения </t>
  </si>
  <si>
    <t>11. Профилактические посещения (разовые)</t>
  </si>
  <si>
    <t xml:space="preserve">12. Подушевое финансирование </t>
  </si>
  <si>
    <t>13. Диагностические посещения</t>
  </si>
  <si>
    <t>14. Диализ в усл. АПП</t>
  </si>
  <si>
    <t>15. Стоматологическая помощь (УЕТ)</t>
  </si>
  <si>
    <t>16. Диспансеризация детей-сирот (з/сл)</t>
  </si>
  <si>
    <t>17. Диспансеризация взрослых 1-ый этап (з/сл)</t>
  </si>
  <si>
    <t>18. Диспансеризация взрослых 2-ой этап з/сл)</t>
  </si>
  <si>
    <t>19. Профосмотр взрослых (з/сл)</t>
  </si>
  <si>
    <t>20. Медосмотр несовершеннолетних 1 эт.(з/сл)</t>
  </si>
  <si>
    <t>21. Медосмотр несовершеннолетних 2 эт.(з/сл)</t>
  </si>
  <si>
    <t>22. Скорая спец. мед. помощь (подуш/нор)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</si>
</sst>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65" fontId="2" fillId="0" borderId="0" xfId="1" applyNumberFormat="1" applyFo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/>
    </xf>
    <xf numFmtId="165" fontId="2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10" xfId="1" applyNumberFormat="1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I18" sqref="I18"/>
    </sheetView>
  </sheetViews>
  <sheetFormatPr defaultRowHeight="15" x14ac:dyDescent="0.25"/>
  <cols>
    <col min="1" max="1" width="47.85546875" customWidth="1"/>
    <col min="2" max="2" width="15.7109375" customWidth="1"/>
    <col min="3" max="3" width="20.5703125" customWidth="1"/>
    <col min="4" max="4" width="15.28515625" customWidth="1"/>
    <col min="5" max="5" width="19.5703125" customWidth="1"/>
    <col min="6" max="6" width="15.5703125" customWidth="1"/>
    <col min="7" max="7" width="16.5703125" bestFit="1" customWidth="1"/>
    <col min="8" max="8" width="11.42578125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ht="18.75" x14ac:dyDescent="0.25">
      <c r="A2" s="4" t="s">
        <v>1</v>
      </c>
      <c r="B2" s="4"/>
      <c r="C2" s="4"/>
      <c r="D2" s="4"/>
      <c r="E2" s="4"/>
      <c r="F2" s="4"/>
      <c r="G2" s="4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5.75" x14ac:dyDescent="0.25">
      <c r="A4" s="6" t="s">
        <v>2</v>
      </c>
      <c r="B4" s="9" t="s">
        <v>3</v>
      </c>
      <c r="C4" s="10"/>
      <c r="D4" s="10"/>
      <c r="E4" s="10"/>
      <c r="F4" s="10"/>
      <c r="G4" s="11"/>
    </row>
    <row r="5" spans="1:7" ht="15.75" x14ac:dyDescent="0.25">
      <c r="A5" s="7"/>
      <c r="B5" s="12" t="s">
        <v>4</v>
      </c>
      <c r="C5" s="13"/>
      <c r="D5" s="9" t="s">
        <v>5</v>
      </c>
      <c r="E5" s="10"/>
      <c r="F5" s="10"/>
      <c r="G5" s="11"/>
    </row>
    <row r="6" spans="1:7" ht="43.5" customHeight="1" x14ac:dyDescent="0.25">
      <c r="A6" s="7"/>
      <c r="B6" s="14"/>
      <c r="C6" s="15"/>
      <c r="D6" s="16" t="s">
        <v>6</v>
      </c>
      <c r="E6" s="17"/>
      <c r="F6" s="16" t="s">
        <v>7</v>
      </c>
      <c r="G6" s="17"/>
    </row>
    <row r="7" spans="1:7" ht="15.75" x14ac:dyDescent="0.25">
      <c r="A7" s="8"/>
      <c r="B7" s="2" t="s">
        <v>8</v>
      </c>
      <c r="C7" s="2" t="s">
        <v>9</v>
      </c>
      <c r="D7" s="2" t="s">
        <v>8</v>
      </c>
      <c r="E7" s="2" t="s">
        <v>10</v>
      </c>
      <c r="F7" s="2" t="s">
        <v>8</v>
      </c>
      <c r="G7" s="2" t="s">
        <v>11</v>
      </c>
    </row>
    <row r="8" spans="1:7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15.75" x14ac:dyDescent="0.25">
      <c r="A9" s="2" t="s">
        <v>12</v>
      </c>
      <c r="B9" s="2">
        <v>110672</v>
      </c>
      <c r="C9" s="2">
        <v>2941787522</v>
      </c>
      <c r="D9" s="2">
        <v>103950</v>
      </c>
      <c r="E9" s="2">
        <v>2753758903</v>
      </c>
      <c r="F9" s="2">
        <v>6722</v>
      </c>
      <c r="G9" s="2">
        <v>188028619</v>
      </c>
    </row>
    <row r="10" spans="1:7" ht="15.75" x14ac:dyDescent="0.25">
      <c r="A10" s="2" t="s">
        <v>13</v>
      </c>
      <c r="B10" s="2">
        <v>5368</v>
      </c>
      <c r="C10" s="2">
        <v>302564653</v>
      </c>
      <c r="D10" s="2">
        <v>5060</v>
      </c>
      <c r="E10" s="2">
        <v>285488916</v>
      </c>
      <c r="F10" s="2">
        <v>308</v>
      </c>
      <c r="G10" s="2">
        <v>17075737</v>
      </c>
    </row>
    <row r="11" spans="1:7" ht="15.75" x14ac:dyDescent="0.25">
      <c r="A11" s="2" t="s">
        <v>14</v>
      </c>
      <c r="B11" s="2">
        <v>2909</v>
      </c>
      <c r="C11" s="2">
        <v>95917652</v>
      </c>
      <c r="D11" s="2">
        <v>2720</v>
      </c>
      <c r="E11" s="2">
        <v>89998470</v>
      </c>
      <c r="F11" s="2">
        <v>189</v>
      </c>
      <c r="G11" s="2">
        <v>5919182</v>
      </c>
    </row>
    <row r="12" spans="1:7" ht="15.75" x14ac:dyDescent="0.25">
      <c r="A12" s="2" t="s">
        <v>15</v>
      </c>
      <c r="B12" s="2">
        <v>2381</v>
      </c>
      <c r="C12" s="2">
        <v>422354789</v>
      </c>
      <c r="D12" s="2">
        <v>2257</v>
      </c>
      <c r="E12" s="2">
        <v>399599666</v>
      </c>
      <c r="F12" s="2">
        <v>124</v>
      </c>
      <c r="G12" s="2">
        <v>22755123</v>
      </c>
    </row>
    <row r="13" spans="1:7" ht="15.75" x14ac:dyDescent="0.25">
      <c r="A13" s="2" t="s">
        <v>16</v>
      </c>
      <c r="B13" s="2">
        <v>38251</v>
      </c>
      <c r="C13" s="2">
        <v>417523763</v>
      </c>
      <c r="D13" s="2">
        <v>35906</v>
      </c>
      <c r="E13" s="2">
        <v>393107575</v>
      </c>
      <c r="F13" s="2">
        <v>2345</v>
      </c>
      <c r="G13" s="2">
        <v>24416188</v>
      </c>
    </row>
    <row r="14" spans="1:7" ht="15.75" x14ac:dyDescent="0.25">
      <c r="A14" s="2" t="s">
        <v>17</v>
      </c>
      <c r="B14" s="2">
        <v>4301</v>
      </c>
      <c r="C14" s="2">
        <v>314335269</v>
      </c>
      <c r="D14" s="2">
        <v>4036</v>
      </c>
      <c r="E14" s="2">
        <v>296919771</v>
      </c>
      <c r="F14" s="2">
        <v>265</v>
      </c>
      <c r="G14" s="2">
        <v>17415498</v>
      </c>
    </row>
    <row r="15" spans="1:7" ht="15.75" x14ac:dyDescent="0.25">
      <c r="A15" s="2" t="s">
        <v>18</v>
      </c>
      <c r="B15" s="2">
        <v>27926</v>
      </c>
      <c r="C15" s="2">
        <v>159034340</v>
      </c>
      <c r="D15" s="2">
        <v>26812</v>
      </c>
      <c r="E15" s="2">
        <v>152737820</v>
      </c>
      <c r="F15" s="2">
        <v>1114</v>
      </c>
      <c r="G15" s="2">
        <v>6296520</v>
      </c>
    </row>
    <row r="16" spans="1:7" ht="15.75" x14ac:dyDescent="0.25">
      <c r="A16" s="2" t="s">
        <v>19</v>
      </c>
      <c r="B16" s="2">
        <v>401</v>
      </c>
      <c r="C16" s="2">
        <v>34119680</v>
      </c>
      <c r="D16" s="2">
        <v>371</v>
      </c>
      <c r="E16" s="2">
        <v>31682043</v>
      </c>
      <c r="F16" s="2">
        <v>30</v>
      </c>
      <c r="G16" s="2">
        <v>2437637</v>
      </c>
    </row>
    <row r="17" spans="1:7" ht="15.75" x14ac:dyDescent="0.25">
      <c r="A17" s="2" t="s">
        <v>20</v>
      </c>
      <c r="B17" s="2">
        <v>419525</v>
      </c>
      <c r="C17" s="2">
        <v>243122864</v>
      </c>
      <c r="D17" s="2">
        <v>392247</v>
      </c>
      <c r="E17" s="2">
        <v>227351575</v>
      </c>
      <c r="F17" s="2">
        <v>27278</v>
      </c>
      <c r="G17" s="2">
        <v>15771289</v>
      </c>
    </row>
    <row r="18" spans="1:7" ht="15.75" x14ac:dyDescent="0.25">
      <c r="A18" s="2" t="s">
        <v>21</v>
      </c>
      <c r="B18" s="2">
        <v>1086952</v>
      </c>
      <c r="C18" s="2">
        <v>86581508</v>
      </c>
      <c r="D18" s="2">
        <v>1013950</v>
      </c>
      <c r="E18" s="2">
        <v>81818844</v>
      </c>
      <c r="F18" s="2">
        <v>73002</v>
      </c>
      <c r="G18" s="2">
        <v>4762664</v>
      </c>
    </row>
    <row r="19" spans="1:7" ht="15.75" x14ac:dyDescent="0.25">
      <c r="A19" s="2" t="s">
        <v>22</v>
      </c>
      <c r="B19" s="2">
        <v>1424203</v>
      </c>
      <c r="C19" s="2">
        <v>56558453</v>
      </c>
      <c r="D19" s="2">
        <v>1332318</v>
      </c>
      <c r="E19" s="2">
        <v>53503836</v>
      </c>
      <c r="F19" s="2">
        <v>91885</v>
      </c>
      <c r="G19" s="2">
        <v>3054617</v>
      </c>
    </row>
    <row r="20" spans="1:7" ht="15.75" x14ac:dyDescent="0.25">
      <c r="A20" s="2" t="s">
        <v>23</v>
      </c>
      <c r="B20" s="2">
        <v>0</v>
      </c>
      <c r="C20" s="2">
        <v>1365117578</v>
      </c>
      <c r="D20" s="2">
        <v>0</v>
      </c>
      <c r="E20" s="2">
        <v>1276250548</v>
      </c>
      <c r="F20" s="2">
        <v>0</v>
      </c>
      <c r="G20" s="2">
        <v>88867030</v>
      </c>
    </row>
    <row r="21" spans="1:7" ht="15.75" x14ac:dyDescent="0.25">
      <c r="A21" s="2" t="s">
        <v>24</v>
      </c>
      <c r="B21" s="2">
        <v>20501</v>
      </c>
      <c r="C21" s="2">
        <v>41346983</v>
      </c>
      <c r="D21" s="2">
        <v>19027</v>
      </c>
      <c r="E21" s="2">
        <v>38777700</v>
      </c>
      <c r="F21" s="2">
        <v>1474</v>
      </c>
      <c r="G21" s="2">
        <v>2569283</v>
      </c>
    </row>
    <row r="22" spans="1:7" ht="15.75" x14ac:dyDescent="0.25">
      <c r="A22" s="2" t="s">
        <v>25</v>
      </c>
      <c r="B22" s="2">
        <v>31021</v>
      </c>
      <c r="C22" s="2">
        <v>173737998</v>
      </c>
      <c r="D22" s="2">
        <v>29974</v>
      </c>
      <c r="E22" s="2">
        <v>167849340</v>
      </c>
      <c r="F22" s="2">
        <v>1047</v>
      </c>
      <c r="G22" s="2">
        <v>5888658</v>
      </c>
    </row>
    <row r="23" spans="1:7" ht="15.75" x14ac:dyDescent="0.25">
      <c r="A23" s="2" t="s">
        <v>26</v>
      </c>
      <c r="B23" s="2">
        <v>2976331</v>
      </c>
      <c r="C23" s="2">
        <v>419022009</v>
      </c>
      <c r="D23" s="2">
        <v>2767250</v>
      </c>
      <c r="E23" s="2">
        <v>389405924</v>
      </c>
      <c r="F23" s="2">
        <v>209081</v>
      </c>
      <c r="G23" s="2">
        <v>29616085</v>
      </c>
    </row>
    <row r="24" spans="1:7" ht="15.75" x14ac:dyDescent="0.25">
      <c r="A24" s="2" t="s">
        <v>27</v>
      </c>
      <c r="B24" s="2">
        <v>2365</v>
      </c>
      <c r="C24" s="2">
        <v>9237690</v>
      </c>
      <c r="D24" s="2">
        <v>2220</v>
      </c>
      <c r="E24" s="2">
        <v>8671320</v>
      </c>
      <c r="F24" s="2">
        <v>145</v>
      </c>
      <c r="G24" s="2">
        <v>566370</v>
      </c>
    </row>
    <row r="25" spans="1:7" ht="15.75" x14ac:dyDescent="0.25">
      <c r="A25" s="2" t="s">
        <v>28</v>
      </c>
      <c r="B25" s="2">
        <v>136200</v>
      </c>
      <c r="C25" s="2">
        <v>149571550</v>
      </c>
      <c r="D25" s="2">
        <v>127934</v>
      </c>
      <c r="E25" s="2">
        <v>140299578</v>
      </c>
      <c r="F25" s="2">
        <v>8266</v>
      </c>
      <c r="G25" s="2">
        <v>9271972</v>
      </c>
    </row>
    <row r="26" spans="1:7" ht="15.75" x14ac:dyDescent="0.25">
      <c r="A26" s="2" t="s">
        <v>29</v>
      </c>
      <c r="B26" s="2">
        <v>29761</v>
      </c>
      <c r="C26" s="2">
        <v>38079454</v>
      </c>
      <c r="D26" s="2">
        <v>27865</v>
      </c>
      <c r="E26" s="2">
        <v>35725165</v>
      </c>
      <c r="F26" s="2">
        <v>1896</v>
      </c>
      <c r="G26" s="2">
        <v>2354289</v>
      </c>
    </row>
    <row r="27" spans="1:7" ht="15.75" x14ac:dyDescent="0.25">
      <c r="A27" s="2" t="s">
        <v>30</v>
      </c>
      <c r="B27" s="2">
        <v>81587</v>
      </c>
      <c r="C27" s="2">
        <v>65257050</v>
      </c>
      <c r="D27" s="2">
        <v>76426</v>
      </c>
      <c r="E27" s="2">
        <v>61228651</v>
      </c>
      <c r="F27" s="2">
        <v>5161</v>
      </c>
      <c r="G27" s="2">
        <v>4028399</v>
      </c>
    </row>
    <row r="28" spans="1:7" ht="15.75" x14ac:dyDescent="0.25">
      <c r="A28" s="2" t="s">
        <v>31</v>
      </c>
      <c r="B28" s="2">
        <v>252531</v>
      </c>
      <c r="C28" s="2">
        <v>260295702</v>
      </c>
      <c r="D28" s="2">
        <v>230914</v>
      </c>
      <c r="E28" s="2">
        <v>236964880</v>
      </c>
      <c r="F28" s="2">
        <v>21617</v>
      </c>
      <c r="G28" s="2">
        <v>23330822</v>
      </c>
    </row>
    <row r="29" spans="1:7" ht="15.75" x14ac:dyDescent="0.25">
      <c r="A29" s="2" t="s">
        <v>32</v>
      </c>
      <c r="B29" s="2">
        <v>15698</v>
      </c>
      <c r="C29" s="2">
        <v>8319585</v>
      </c>
      <c r="D29" s="2">
        <v>13465</v>
      </c>
      <c r="E29" s="2">
        <v>7141222</v>
      </c>
      <c r="F29" s="2">
        <v>2233</v>
      </c>
      <c r="G29" s="2">
        <v>1178363</v>
      </c>
    </row>
    <row r="30" spans="1:7" ht="15.75" x14ac:dyDescent="0.25">
      <c r="A30" s="2" t="s">
        <v>33</v>
      </c>
      <c r="B30" s="2">
        <v>0</v>
      </c>
      <c r="C30" s="2">
        <v>503133476</v>
      </c>
      <c r="D30" s="2">
        <v>0</v>
      </c>
      <c r="E30" s="2">
        <v>462661006</v>
      </c>
      <c r="F30" s="2">
        <v>0</v>
      </c>
      <c r="G30" s="2">
        <v>40472470</v>
      </c>
    </row>
    <row r="31" spans="1:7" ht="15.75" x14ac:dyDescent="0.25">
      <c r="A31" s="3" t="s">
        <v>4</v>
      </c>
      <c r="B31" s="2">
        <v>6668884</v>
      </c>
      <c r="C31" s="2">
        <v>8107019568</v>
      </c>
      <c r="D31" s="2">
        <v>6214702</v>
      </c>
      <c r="E31" s="2">
        <f>SUM(E9:E30)</f>
        <v>7590942753</v>
      </c>
      <c r="F31" s="2">
        <v>454182</v>
      </c>
      <c r="G31" s="2">
        <f>SUM(G9:G30)</f>
        <v>516076815</v>
      </c>
    </row>
  </sheetData>
  <mergeCells count="8">
    <mergeCell ref="A2:G2"/>
    <mergeCell ref="A1:G1"/>
    <mergeCell ref="A4:A7"/>
    <mergeCell ref="B4:G4"/>
    <mergeCell ref="B5:C6"/>
    <mergeCell ref="D5:G5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Пр.6 СводФО СМО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P. C</dc:creator>
  <cp:lastModifiedBy>O N. A</cp:lastModifiedBy>
  <cp:lastPrinted>2020-01-21T14:10:39Z</cp:lastPrinted>
  <dcterms:created xsi:type="dcterms:W3CDTF">2020-01-17T06:27:26Z</dcterms:created>
  <dcterms:modified xsi:type="dcterms:W3CDTF">2020-01-24T15:08:05Z</dcterms:modified>
</cp:coreProperties>
</file>